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L8" i="1"/>
  <c r="L26" i="1"/>
  <c r="D16" i="1" l="1"/>
  <c r="E16" i="1"/>
  <c r="F16" i="1"/>
  <c r="G16" i="1"/>
  <c r="H16" i="1"/>
  <c r="K16" i="1"/>
  <c r="L16" i="1"/>
  <c r="C16" i="1"/>
  <c r="K26" i="1"/>
  <c r="J26" i="1"/>
  <c r="H26" i="1"/>
  <c r="G26" i="1"/>
  <c r="F26" i="1"/>
  <c r="E26" i="1"/>
  <c r="D26" i="1"/>
  <c r="C26" i="1"/>
  <c r="D8" i="1"/>
  <c r="E8" i="1"/>
  <c r="F8" i="1"/>
  <c r="G8" i="1"/>
  <c r="H8" i="1"/>
  <c r="J8" i="1"/>
  <c r="K8" i="1"/>
  <c r="C8" i="1"/>
</calcChain>
</file>

<file path=xl/sharedStrings.xml><?xml version="1.0" encoding="utf-8"?>
<sst xmlns="http://schemas.openxmlformats.org/spreadsheetml/2006/main" count="53" uniqueCount="18">
  <si>
    <t>Y2018</t>
  </si>
  <si>
    <t>FACILITY_N</t>
  </si>
  <si>
    <t>IH 69</t>
  </si>
  <si>
    <t>IH 69 S HOV</t>
  </si>
  <si>
    <t>PMVOL</t>
  </si>
  <si>
    <t>AMVOL</t>
  </si>
  <si>
    <t>AMCAP</t>
  </si>
  <si>
    <t>PMCAP</t>
  </si>
  <si>
    <t>PeakVMT</t>
  </si>
  <si>
    <t>PeakVHT</t>
  </si>
  <si>
    <t>FFSPD</t>
  </si>
  <si>
    <t>TOTVOL</t>
  </si>
  <si>
    <t>VMT</t>
  </si>
  <si>
    <t>Y2025</t>
  </si>
  <si>
    <t>Y2045</t>
  </si>
  <si>
    <t>Total</t>
  </si>
  <si>
    <t>N/A</t>
  </si>
  <si>
    <t>VHT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</si>
</sst>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0" fontId="0" fillId="0" borderId="1" xfId="0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26"/>
  <sheetViews>
    <sheetView tabSelected="1" zoomScale="110" zoomScaleNormal="110" workbookViewId="0">
      <selection activeCell="L18" sqref="L18"/>
    </sheetView>
  </sheetViews>
  <sheetFormatPr defaultRowHeight="15" x14ac:dyDescent="0.25"/>
  <cols>
    <col min="2" max="2" width="11.140625" bestFit="1" customWidth="1"/>
    <col min="3" max="3" width="10.7109375" bestFit="1" customWidth="1"/>
    <col min="4" max="4" width="10.5703125" bestFit="1" customWidth="1"/>
    <col min="5" max="7" width="10.7109375" bestFit="1" customWidth="1"/>
    <col min="8" max="8" width="9.7109375" bestFit="1" customWidth="1"/>
    <col min="9" max="9" width="9.42578125" bestFit="1" customWidth="1"/>
    <col min="10" max="10" width="11.5703125" bestFit="1" customWidth="1"/>
    <col min="11" max="11" width="11.7109375" bestFit="1" customWidth="1"/>
    <col min="12" max="12" width="9.5703125" bestFit="1" customWidth="1"/>
  </cols>
  <sheetData>
    <row r="2" spans="2:12" x14ac:dyDescent="0.25">
      <c r="B2" t="s">
        <v>0</v>
      </c>
    </row>
    <row r="3" spans="2:12" x14ac:dyDescent="0.25">
      <c r="B3" s="1" t="s">
        <v>1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5" t="s">
        <v>17</v>
      </c>
    </row>
    <row r="4" spans="2:12" x14ac:dyDescent="0.25">
      <c r="B4" s="1" t="s">
        <v>2</v>
      </c>
      <c r="C4" s="2">
        <v>29573.574219999999</v>
      </c>
      <c r="D4" s="2">
        <v>12104.00488</v>
      </c>
      <c r="E4" s="2">
        <v>33333</v>
      </c>
      <c r="F4" s="2">
        <v>44444</v>
      </c>
      <c r="G4" s="2">
        <v>30988.946704999998</v>
      </c>
      <c r="H4" s="2">
        <v>927.22409900000002</v>
      </c>
      <c r="I4" s="2">
        <v>68</v>
      </c>
      <c r="J4" s="2">
        <v>90398.9375</v>
      </c>
      <c r="K4" s="2">
        <v>67215.351559999996</v>
      </c>
      <c r="L4" s="2">
        <v>1460.8387499999999</v>
      </c>
    </row>
    <row r="5" spans="2:12" x14ac:dyDescent="0.25">
      <c r="B5" s="1" t="s">
        <v>3</v>
      </c>
      <c r="C5" s="2">
        <v>0</v>
      </c>
      <c r="D5" s="2">
        <v>2725.6894499999999</v>
      </c>
      <c r="E5" s="2">
        <v>4500</v>
      </c>
      <c r="F5" s="2">
        <v>6000</v>
      </c>
      <c r="G5" s="2">
        <v>0</v>
      </c>
      <c r="H5" s="2">
        <v>0</v>
      </c>
      <c r="I5" s="2">
        <v>60</v>
      </c>
      <c r="J5" s="2">
        <v>6782.7226600000004</v>
      </c>
      <c r="K5" s="2">
        <v>30230.595700000002</v>
      </c>
      <c r="L5" s="2">
        <v>551.32525999999996</v>
      </c>
    </row>
    <row r="6" spans="2:12" x14ac:dyDescent="0.25">
      <c r="B6" s="1" t="s">
        <v>3</v>
      </c>
      <c r="C6" s="2">
        <v>5048.4399400000002</v>
      </c>
      <c r="D6" s="2">
        <v>0</v>
      </c>
      <c r="E6" s="2">
        <v>4500</v>
      </c>
      <c r="F6" s="2">
        <v>6000</v>
      </c>
      <c r="G6" s="2">
        <v>0</v>
      </c>
      <c r="H6" s="2">
        <v>0</v>
      </c>
      <c r="I6" s="2">
        <v>60</v>
      </c>
      <c r="J6" s="2">
        <v>7278.6440400000001</v>
      </c>
      <c r="K6" s="2">
        <v>32440.916020000001</v>
      </c>
      <c r="L6" s="2">
        <v>1348.70703</v>
      </c>
    </row>
    <row r="7" spans="2:12" x14ac:dyDescent="0.25">
      <c r="B7" s="1" t="s">
        <v>2</v>
      </c>
      <c r="C7" s="2">
        <v>23992.964840000001</v>
      </c>
      <c r="D7" s="2">
        <v>20970.435549999998</v>
      </c>
      <c r="E7" s="2">
        <v>33333</v>
      </c>
      <c r="F7" s="2">
        <v>44444</v>
      </c>
      <c r="G7" s="2">
        <v>33704.114383</v>
      </c>
      <c r="H7" s="2">
        <v>857.83034199999997</v>
      </c>
      <c r="I7" s="2">
        <v>68</v>
      </c>
      <c r="J7" s="2">
        <v>88788.304690000004</v>
      </c>
      <c r="K7" s="2">
        <v>66555</v>
      </c>
      <c r="L7" s="2">
        <v>1341.6027799999999</v>
      </c>
    </row>
    <row r="8" spans="2:12" x14ac:dyDescent="0.25">
      <c r="B8" s="1" t="s">
        <v>15</v>
      </c>
      <c r="C8" s="3">
        <f>SUM(C4:C7)</f>
        <v>58614.978999999999</v>
      </c>
      <c r="D8" s="3">
        <f t="shared" ref="D8:L8" si="0">SUM(D4:D7)</f>
        <v>35800.12988</v>
      </c>
      <c r="E8" s="3">
        <f t="shared" si="0"/>
        <v>75666</v>
      </c>
      <c r="F8" s="3">
        <f t="shared" si="0"/>
        <v>100888</v>
      </c>
      <c r="G8" s="3">
        <f t="shared" si="0"/>
        <v>64693.061088000002</v>
      </c>
      <c r="H8" s="3">
        <f t="shared" si="0"/>
        <v>1785.054441</v>
      </c>
      <c r="I8" s="4" t="s">
        <v>16</v>
      </c>
      <c r="J8" s="3">
        <f t="shared" si="0"/>
        <v>193248.60889</v>
      </c>
      <c r="K8" s="3">
        <f t="shared" si="0"/>
        <v>196441.86327999999</v>
      </c>
      <c r="L8" s="3">
        <f t="shared" si="0"/>
        <v>4702.4738200000002</v>
      </c>
    </row>
    <row r="11" spans="2:12" x14ac:dyDescent="0.25">
      <c r="B11" t="s">
        <v>13</v>
      </c>
    </row>
    <row r="12" spans="2:12" x14ac:dyDescent="0.25">
      <c r="B12" s="1" t="s">
        <v>1</v>
      </c>
      <c r="C12" s="1" t="s">
        <v>4</v>
      </c>
      <c r="D12" s="1" t="s">
        <v>5</v>
      </c>
      <c r="E12" s="1" t="s">
        <v>6</v>
      </c>
      <c r="F12" s="1" t="s">
        <v>7</v>
      </c>
      <c r="G12" s="1" t="s">
        <v>8</v>
      </c>
      <c r="H12" s="1" t="s">
        <v>9</v>
      </c>
      <c r="I12" s="1" t="s">
        <v>10</v>
      </c>
      <c r="J12" s="1" t="s">
        <v>11</v>
      </c>
      <c r="K12" s="1" t="s">
        <v>12</v>
      </c>
      <c r="L12" s="5" t="s">
        <v>17</v>
      </c>
    </row>
    <row r="13" spans="2:12" x14ac:dyDescent="0.25">
      <c r="B13" s="1" t="s">
        <v>2</v>
      </c>
      <c r="C13" s="2">
        <v>34243.105470000002</v>
      </c>
      <c r="D13" s="2">
        <v>13298.037109999999</v>
      </c>
      <c r="E13" s="2">
        <v>33333</v>
      </c>
      <c r="F13" s="2">
        <v>44444</v>
      </c>
      <c r="G13" s="2">
        <v>35348.740631000001</v>
      </c>
      <c r="H13" s="2">
        <v>1285.2073190000001</v>
      </c>
      <c r="I13" s="2">
        <v>68</v>
      </c>
      <c r="J13" s="2">
        <v>103719.25781</v>
      </c>
      <c r="K13" s="2">
        <v>77119.414059999996</v>
      </c>
      <c r="L13" s="2">
        <v>1900.74243</v>
      </c>
    </row>
    <row r="14" spans="2:12" x14ac:dyDescent="0.25">
      <c r="B14" s="1" t="s">
        <v>3</v>
      </c>
      <c r="C14" s="2">
        <v>3672.27124</v>
      </c>
      <c r="D14" s="2">
        <v>3427.53784</v>
      </c>
      <c r="E14" s="2">
        <v>4500</v>
      </c>
      <c r="F14" s="2">
        <v>6000</v>
      </c>
      <c r="G14" s="2">
        <v>31643.847499</v>
      </c>
      <c r="H14" s="2">
        <v>1014.392975</v>
      </c>
      <c r="I14" s="2">
        <v>60</v>
      </c>
      <c r="J14" s="2">
        <v>16029.253909999999</v>
      </c>
      <c r="K14" s="2">
        <v>71442.382809999996</v>
      </c>
      <c r="L14" s="2">
        <v>1679.09094</v>
      </c>
    </row>
    <row r="15" spans="2:12" x14ac:dyDescent="0.25">
      <c r="B15" s="1" t="s">
        <v>2</v>
      </c>
      <c r="C15" s="2">
        <v>23385.660159999999</v>
      </c>
      <c r="D15" s="2">
        <v>21820.810549999998</v>
      </c>
      <c r="E15" s="2">
        <v>33333</v>
      </c>
      <c r="F15" s="2">
        <v>44444</v>
      </c>
      <c r="G15" s="2">
        <v>33886.317459999998</v>
      </c>
      <c r="H15" s="2">
        <v>926.20590500000003</v>
      </c>
      <c r="I15" s="2">
        <v>68</v>
      </c>
      <c r="J15" s="2">
        <v>89416.71875</v>
      </c>
      <c r="K15" s="2">
        <v>67025.875</v>
      </c>
      <c r="L15" s="2">
        <v>1414.4032</v>
      </c>
    </row>
    <row r="16" spans="2:12" x14ac:dyDescent="0.25">
      <c r="B16" s="1" t="s">
        <v>15</v>
      </c>
      <c r="C16" s="3">
        <f>SUM(C13:C15)</f>
        <v>61301.036870000004</v>
      </c>
      <c r="D16" s="3">
        <f t="shared" ref="D16:J16" si="1">SUM(D13:D15)</f>
        <v>38546.385499999997</v>
      </c>
      <c r="E16" s="3">
        <f t="shared" si="1"/>
        <v>71166</v>
      </c>
      <c r="F16" s="3">
        <f t="shared" si="1"/>
        <v>94888</v>
      </c>
      <c r="G16" s="3">
        <f t="shared" si="1"/>
        <v>100878.90559000001</v>
      </c>
      <c r="H16" s="3">
        <f t="shared" si="1"/>
        <v>3225.8061989999997</v>
      </c>
      <c r="I16" s="4" t="s">
        <v>16</v>
      </c>
      <c r="J16" s="3">
        <f t="shared" si="1"/>
        <v>209165.23047000001</v>
      </c>
      <c r="K16" s="3">
        <f>SUM(K13:K15)</f>
        <v>215587.67186999999</v>
      </c>
      <c r="L16" s="3">
        <f>SUM(L13:L15)</f>
        <v>4994.23657</v>
      </c>
    </row>
    <row r="20" spans="2:12" x14ac:dyDescent="0.25">
      <c r="B20" t="s">
        <v>14</v>
      </c>
    </row>
    <row r="21" spans="2:12" x14ac:dyDescent="0.25">
      <c r="B21" s="1" t="s">
        <v>1</v>
      </c>
      <c r="C21" s="1" t="s">
        <v>4</v>
      </c>
      <c r="D21" s="1" t="s">
        <v>5</v>
      </c>
      <c r="E21" s="1" t="s">
        <v>6</v>
      </c>
      <c r="F21" s="1" t="s">
        <v>7</v>
      </c>
      <c r="G21" s="1" t="s">
        <v>8</v>
      </c>
      <c r="H21" s="1" t="s">
        <v>9</v>
      </c>
      <c r="I21" s="1" t="s">
        <v>10</v>
      </c>
      <c r="J21" s="1" t="s">
        <v>11</v>
      </c>
      <c r="K21" s="1" t="s">
        <v>12</v>
      </c>
      <c r="L21" s="5" t="s">
        <v>17</v>
      </c>
    </row>
    <row r="22" spans="2:12" x14ac:dyDescent="0.25">
      <c r="B22" s="1" t="s">
        <v>2</v>
      </c>
      <c r="C22" s="2">
        <v>39856.628909999999</v>
      </c>
      <c r="D22" s="2">
        <v>13512.313480000001</v>
      </c>
      <c r="E22" s="2">
        <v>33333</v>
      </c>
      <c r="F22" s="2">
        <v>44444</v>
      </c>
      <c r="G22" s="2">
        <v>39681.942837000002</v>
      </c>
      <c r="H22" s="2">
        <v>1922.9326679999999</v>
      </c>
      <c r="I22" s="2">
        <v>68</v>
      </c>
      <c r="J22" s="2">
        <v>121552.89062999999</v>
      </c>
      <c r="K22" s="2">
        <v>90379.609379999994</v>
      </c>
      <c r="L22" s="2">
        <v>2670.3925800000002</v>
      </c>
    </row>
    <row r="23" spans="2:12" x14ac:dyDescent="0.25">
      <c r="B23" s="1" t="s">
        <v>3</v>
      </c>
      <c r="C23" s="2">
        <v>0</v>
      </c>
      <c r="D23" s="2">
        <v>4621.3847699999997</v>
      </c>
      <c r="E23" s="2">
        <v>4500</v>
      </c>
      <c r="F23" s="2">
        <v>6000</v>
      </c>
      <c r="G23" s="2">
        <v>0</v>
      </c>
      <c r="H23" s="2">
        <v>0</v>
      </c>
      <c r="I23" s="2">
        <v>0</v>
      </c>
      <c r="J23" s="2">
        <v>11290.125</v>
      </c>
      <c r="K23" s="2">
        <v>50320.085939999997</v>
      </c>
      <c r="L23" s="2">
        <v>1428.64771</v>
      </c>
    </row>
    <row r="24" spans="2:12" x14ac:dyDescent="0.25">
      <c r="B24" s="1" t="s">
        <v>3</v>
      </c>
      <c r="C24" s="2">
        <v>6875.9584999999997</v>
      </c>
      <c r="D24" s="2">
        <v>0</v>
      </c>
      <c r="E24" s="2">
        <v>4500</v>
      </c>
      <c r="F24" s="2">
        <v>6000</v>
      </c>
      <c r="G24" s="2">
        <v>0</v>
      </c>
      <c r="H24" s="2">
        <v>0</v>
      </c>
      <c r="I24" s="2">
        <v>60</v>
      </c>
      <c r="J24" s="2">
        <v>11627.143550000001</v>
      </c>
      <c r="K24" s="2">
        <v>51822.179689999997</v>
      </c>
      <c r="L24" s="2">
        <v>3528.8769499999999</v>
      </c>
    </row>
    <row r="25" spans="2:12" x14ac:dyDescent="0.25">
      <c r="B25" s="1" t="s">
        <v>2</v>
      </c>
      <c r="C25" s="2">
        <v>29954.509770000001</v>
      </c>
      <c r="D25" s="2">
        <v>28516.179690000001</v>
      </c>
      <c r="E25" s="2">
        <v>33333</v>
      </c>
      <c r="F25" s="2">
        <v>44444</v>
      </c>
      <c r="G25" s="2">
        <v>43829.042922000001</v>
      </c>
      <c r="H25" s="2">
        <v>1564.434757</v>
      </c>
      <c r="I25" s="2">
        <v>68</v>
      </c>
      <c r="J25" s="2">
        <v>118608.48437999999</v>
      </c>
      <c r="K25" s="2">
        <v>88907.960940000004</v>
      </c>
      <c r="L25" s="2">
        <v>2229.1025399999999</v>
      </c>
    </row>
    <row r="26" spans="2:12" x14ac:dyDescent="0.25">
      <c r="B26" s="1" t="s">
        <v>15</v>
      </c>
      <c r="C26" s="3">
        <f>SUM(C22:C25)</f>
        <v>76687.097179999997</v>
      </c>
      <c r="D26" s="3">
        <f t="shared" ref="D26" si="2">SUM(D22:D25)</f>
        <v>46649.877940000006</v>
      </c>
      <c r="E26" s="3">
        <f t="shared" ref="E26" si="3">SUM(E22:E25)</f>
        <v>75666</v>
      </c>
      <c r="F26" s="3">
        <f t="shared" ref="F26" si="4">SUM(F22:F25)</f>
        <v>100888</v>
      </c>
      <c r="G26" s="3">
        <f t="shared" ref="G26" si="5">SUM(G22:G25)</f>
        <v>83510.985759000003</v>
      </c>
      <c r="H26" s="3">
        <f t="shared" ref="H26" si="6">SUM(H22:H25)</f>
        <v>3487.3674249999999</v>
      </c>
      <c r="I26" s="4" t="s">
        <v>16</v>
      </c>
      <c r="J26" s="3">
        <f t="shared" ref="J26" si="7">SUM(J22:J25)</f>
        <v>263078.64356</v>
      </c>
      <c r="K26" s="3">
        <f t="shared" ref="K26:L26" si="8">SUM(K22:K25)</f>
        <v>281429.83594999998</v>
      </c>
      <c r="L26" s="3">
        <f t="shared" si="8"/>
        <v>9857.0197799999987</v>
      </c>
    </row>
  </sheetData>
  <pageMargins left="0.7" right="0.7" top="0.75" bottom="0.75" header="0.3" footer="0.3"/>
  <pageSetup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HDR,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Socki, Adam</dc:creator>
  <cp:lastModifiedBy>Mahal, Vijay</cp:lastModifiedBy>
  <cp:lastPrinted>2018-10-19T16:21:45Z</cp:lastPrinted>
  <dcterms:created xsi:type="dcterms:W3CDTF">2018-10-17T15:23:36Z</dcterms:created>
  <dcterms:modified xsi:type="dcterms:W3CDTF">2018-10-22T15:08:27Z</dcterms:modified>
</cp:coreProperties>
</file>